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E5" i="1" s="1"/>
  <c r="B5" i="1"/>
  <c r="H5" i="1" s="1"/>
  <c r="H14" i="1" l="1"/>
  <c r="C14" i="1"/>
  <c r="E10" i="1"/>
  <c r="G10" i="1"/>
  <c r="C10" i="1"/>
  <c r="H13" i="1"/>
  <c r="H12" i="1"/>
  <c r="C12" i="1"/>
  <c r="C15" i="1"/>
  <c r="H15" i="1"/>
  <c r="H7" i="1"/>
  <c r="C7" i="1" s="1"/>
  <c r="C5" i="1"/>
  <c r="G5" i="1"/>
  <c r="H6" i="1"/>
  <c r="E7" i="1"/>
  <c r="G9" i="1"/>
  <c r="C13" i="1"/>
  <c r="H9" i="1"/>
  <c r="C9" i="1" s="1"/>
  <c r="B11" i="1"/>
  <c r="H8" i="1"/>
  <c r="E9" i="1" l="1"/>
  <c r="C11" i="1"/>
  <c r="H11" i="1"/>
  <c r="G7" i="1"/>
  <c r="G8" i="1"/>
  <c r="C8" i="1"/>
  <c r="E8" i="1"/>
  <c r="E6" i="1"/>
  <c r="G6" i="1"/>
  <c r="C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<sst xmlns="http://schemas.openxmlformats.org/spreadsheetml/2006/main" count="33" uniqueCount="25">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</sst>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8045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47829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9802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4497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54926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36208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11813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2239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338</v>
          </cell>
          <cell r="R54">
            <v>130</v>
          </cell>
          <cell r="S54">
            <v>468</v>
          </cell>
          <cell r="T54">
            <v>42217</v>
          </cell>
          <cell r="U54">
            <v>0</v>
          </cell>
          <cell r="V54">
            <v>468</v>
          </cell>
          <cell r="W54">
            <v>468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5268</v>
          </cell>
          <cell r="S8">
            <v>33</v>
          </cell>
          <cell r="T8">
            <v>20601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47829</v>
      </c>
      <c r="C5" s="16">
        <f>B5/H5</f>
        <v>0.72825689749680245</v>
      </c>
      <c r="D5" s="15">
        <f>[1]FilingSeason!O21</f>
        <v>9802</v>
      </c>
      <c r="E5" s="16">
        <f>D5/H5</f>
        <v>0.14924782264449724</v>
      </c>
      <c r="F5" s="15">
        <f>[1]FilingSeason!O3</f>
        <v>8045</v>
      </c>
      <c r="G5" s="16">
        <f>F5/H5</f>
        <v>0.12249527985870029</v>
      </c>
      <c r="H5" s="17">
        <f>B5+D5+F5</f>
        <v>65676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-2429</v>
      </c>
      <c r="C11" s="21">
        <f>B11/B5</f>
        <v>-5.0785088544606831E-2</v>
      </c>
      <c r="D11" s="20">
        <f>D5-D6</f>
        <v>-420</v>
      </c>
      <c r="E11" s="21">
        <f>D11/D5</f>
        <v>-4.2848398286064071E-2</v>
      </c>
      <c r="F11" s="20">
        <f>F5-F6</f>
        <v>1799</v>
      </c>
      <c r="G11" s="21">
        <f>F11/F5</f>
        <v>0.22361715351149783</v>
      </c>
      <c r="H11" s="22">
        <f t="shared" si="3"/>
        <v>-1050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20601</v>
      </c>
      <c r="C24" s="54">
        <f>[1]Certificates!U8</f>
        <v>363</v>
      </c>
      <c r="D24" s="55">
        <f t="shared" si="5"/>
        <v>20964</v>
      </c>
      <c r="E24" s="56">
        <f>[1]Certificates!Q8</f>
        <v>2015</v>
      </c>
      <c r="F24" s="57">
        <f>[1]Certificates!R8</f>
        <v>5268</v>
      </c>
      <c r="G24" s="57">
        <f>[1]Certificates!S8</f>
        <v>33</v>
      </c>
      <c r="H24" s="58">
        <f t="shared" si="4"/>
        <v>5301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4497</v>
      </c>
      <c r="F28" s="70">
        <f>[1]Creations!B3/[1]Creations!$D4</f>
        <v>8.1873793831700833E-2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1.8206313949677749E-5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36208</v>
      </c>
      <c r="F30" s="70">
        <f>[1]Creations!B5/[1]Creations!$D4</f>
        <v>0.65921421548993187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11813</v>
      </c>
      <c r="F31" s="70">
        <f>[1]Creations!B6/[1]Creations!$D4</f>
        <v>0.21507118668754324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2.4942650111058513E-3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7.2825255798710997E-5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2239</v>
      </c>
      <c r="F34" s="70">
        <f>[1]Creations!B9/[1]Creations!$D4</f>
        <v>4.0763936933328478E-2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1.0923788369806649E-4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3.8233259294323269E-4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338</v>
      </c>
      <c r="C90" s="75">
        <f>[1]Creations!R54</f>
        <v>130</v>
      </c>
      <c r="D90" s="75">
        <f>[1]Creations!S54</f>
        <v>468</v>
      </c>
      <c r="E90" s="74">
        <f>[1]Creations!T54</f>
        <v>42217</v>
      </c>
      <c r="F90" s="75">
        <f>[1]Creations!U54</f>
        <v>0</v>
      </c>
      <c r="G90" s="75">
        <f>[1]Creations!V54</f>
        <v>468</v>
      </c>
      <c r="H90" s="75">
        <f>[1]Creations!W54</f>
        <v>468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2015-08-13T13:20:36Z</dcterms:created>
  <dcterms:modified xsi:type="dcterms:W3CDTF">2015-08-13T13:20:54Z</dcterms:modified>
</cp:coreProperties>
</file>